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14、AKT24-019   阿克陶县2024年低氟砖茶采购项目\"/>
    </mc:Choice>
  </mc:AlternateContent>
  <xr:revisionPtr revIDLastSave="0" documentId="13_ncr:1_{0C77F4AA-C506-468E-865A-1D90B1F2CCC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" sheetId="5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0" i="5"/>
  <c r="G16" i="5"/>
  <c r="D16" i="5"/>
  <c r="G15" i="5"/>
  <c r="D15" i="5"/>
  <c r="G14" i="5"/>
  <c r="D14" i="5"/>
  <c r="G13" i="5"/>
  <c r="G12" i="5"/>
  <c r="F9" i="5"/>
  <c r="J7" i="5"/>
</calcChain>
</file>

<file path=xl/sharedStrings.xml><?xml version="1.0" encoding="utf-8"?>
<sst xmlns="http://schemas.openxmlformats.org/spreadsheetml/2006/main" count="115" uniqueCount="78">
  <si>
    <t>绩效运行监控表</t>
  </si>
  <si>
    <t>（2024年度）</t>
  </si>
  <si>
    <t>项目名称</t>
  </si>
  <si>
    <t>阿克陶县2024年低氟砖茶采购项目</t>
  </si>
  <si>
    <t>项目负责人</t>
  </si>
  <si>
    <t>范仲锋 13899490115</t>
  </si>
  <si>
    <t>主管部门</t>
  </si>
  <si>
    <t>实施单位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</si>
  <si>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</si>
  <si>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</si>
  <si>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</si>
  <si>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</si>
  <si>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</si>
  <si>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</si>
  <si>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</si>
  <si>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</si>
  <si>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</si>
  <si>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目标1：为全县三类户（共计7021户29155人）购买低氟砖茶，按照每户3公斤，每公斤35元，共计73.72万元。
目标2：通过项目实施，引导群众提高对饮茶型地氟病的防治意识，有效预防地氟病，有效提升困难群众身心健康，有效提升预防地氟病的机率。</t>
  </si>
  <si>
    <t>绩
效
指
标</t>
  </si>
  <si>
    <t>一级指标</t>
  </si>
  <si>
    <t>二级指标</t>
  </si>
  <si>
    <t>三级指标</t>
  </si>
  <si>
    <t>年度指标值</t>
  </si>
  <si>
    <t>全年预计完成情况</t>
  </si>
  <si>
    <t>偏差原因分析</t>
  </si>
  <si>
    <t>备注</t>
  </si>
  <si>
    <t>产出指标</t>
  </si>
  <si>
    <t>数量指标</t>
  </si>
  <si>
    <t>采购低氟茶数量</t>
  </si>
  <si>
    <t>≥21063公斤</t>
  </si>
  <si>
    <t>无偏差</t>
  </si>
  <si>
    <t>质量指标</t>
  </si>
  <si>
    <t>项目验收合格率</t>
  </si>
  <si>
    <t>=100%</t>
  </si>
  <si>
    <t>时效指标</t>
  </si>
  <si>
    <t>2024年3月</t>
  </si>
  <si>
    <t>2024年8月</t>
  </si>
  <si>
    <t>成本指标</t>
  </si>
  <si>
    <t>低氟茶成本补助标准</t>
  </si>
  <si>
    <t>≤35元/公斤</t>
  </si>
  <si>
    <t>效益指标</t>
  </si>
  <si>
    <t>社会效益指标</t>
  </si>
  <si>
    <t>受益三类户户数</t>
  </si>
  <si>
    <t>≥7021户</t>
  </si>
  <si>
    <t>受益三类户人口数</t>
  </si>
  <si>
    <t>≥29155人</t>
  </si>
  <si>
    <t>可持续影响指标</t>
  </si>
  <si>
    <t>有效预防地氟病，提升困难群众身心健康</t>
  </si>
  <si>
    <t>长期有效</t>
  </si>
  <si>
    <t>项目进行中，未完工效益未显现</t>
  </si>
  <si>
    <t>满意度指标</t>
  </si>
  <si>
    <t>服务对象
满意度指标</t>
  </si>
  <si>
    <t>受益脱贫人口满意度</t>
  </si>
  <si>
    <t>≥95%</t>
  </si>
  <si>
    <t>满意度待调查</t>
  </si>
  <si>
    <t>1-5月执行数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</si>
  <si>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</si>
  <si>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</si>
  <si>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</si>
  <si>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</si>
  <si>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</si>
  <si>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</si>
  <si>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</si>
  <si>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</si>
  <si>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</si>
  <si>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</si>
  <si>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</si>
  <si>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</si>
  <si>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</si>
  <si>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</si>
  <si>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</si>
  <si>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</si>
  <si>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</si>
  <si>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</si>
  <si>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1-5月完成情况</t>
    <phoneticPr fontId="9" type="noConversion"/>
  </si>
  <si>
    <t>中共阿克陶县委员会统战部</t>
    <phoneticPr fontId="9" type="noConversion"/>
  </si>
  <si>
    <t>未达监控节点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</si>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</sst>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 refreshError="1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tabSelected="1" workbookViewId="0">
      <selection activeCell="L10" sqref="L10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6.816406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5">
      <c r="A4" s="5" t="s">
        <v>2</v>
      </c>
      <c r="B4" s="38" t="s">
        <v>3</v>
      </c>
      <c r="C4" s="38"/>
      <c r="D4" s="38"/>
      <c r="E4" s="5" t="s">
        <v>4</v>
      </c>
      <c r="F4" s="36" t="s">
        <v>5</v>
      </c>
      <c r="G4" s="36"/>
      <c r="H4" s="36"/>
      <c r="I4" s="36"/>
      <c r="J4" s="36"/>
    </row>
    <row r="5" spans="1:10" x14ac:dyDescent="0.25">
      <c r="A5" s="5" t="s">
        <v>6</v>
      </c>
      <c r="B5" s="36" t="s">
        <v>75</v>
      </c>
      <c r="C5" s="36"/>
      <c r="D5" s="36"/>
      <c r="E5" s="5" t="s">
        <v>7</v>
      </c>
      <c r="F5" s="36" t="s">
        <v>75</v>
      </c>
      <c r="G5" s="36"/>
      <c r="H5" s="36"/>
      <c r="I5" s="36"/>
      <c r="J5" s="36"/>
    </row>
    <row r="6" spans="1:10" x14ac:dyDescent="0.25">
      <c r="A6" s="28" t="s">
        <v>8</v>
      </c>
      <c r="B6" s="34" t="s">
        <v>9</v>
      </c>
      <c r="C6" s="34"/>
      <c r="D6" s="34"/>
      <c r="E6" s="34"/>
      <c r="F6" s="34" t="s">
        <v>10</v>
      </c>
      <c r="G6" s="34"/>
      <c r="H6" s="36" t="s">
        <v>55</v>
      </c>
      <c r="I6" s="36"/>
      <c r="J6" s="17" t="s">
        <v>11</v>
      </c>
    </row>
    <row r="7" spans="1:10" x14ac:dyDescent="0.25">
      <c r="A7" s="28"/>
      <c r="B7" s="34" t="s">
        <v>12</v>
      </c>
      <c r="C7" s="34"/>
      <c r="D7" s="34"/>
      <c r="E7" s="34"/>
      <c r="F7" s="36">
        <v>73.72</v>
      </c>
      <c r="G7" s="36"/>
      <c r="H7" s="35">
        <v>0</v>
      </c>
      <c r="I7" s="35"/>
      <c r="J7" s="23">
        <f>H7/F7</f>
        <v>0</v>
      </c>
    </row>
    <row r="8" spans="1:10" x14ac:dyDescent="0.25">
      <c r="A8" s="28"/>
      <c r="B8" s="34" t="s">
        <v>13</v>
      </c>
      <c r="C8" s="34"/>
      <c r="D8" s="34"/>
      <c r="E8" s="34"/>
      <c r="F8" s="34">
        <v>73.72</v>
      </c>
      <c r="G8" s="34"/>
      <c r="H8" s="35"/>
      <c r="I8" s="35"/>
      <c r="J8" s="17" t="s">
        <v>14</v>
      </c>
    </row>
    <row r="9" spans="1:10" x14ac:dyDescent="0.25">
      <c r="A9" s="28"/>
      <c r="B9" s="34" t="s">
        <v>15</v>
      </c>
      <c r="C9" s="34"/>
      <c r="D9" s="34"/>
      <c r="E9" s="34"/>
      <c r="F9" s="34">
        <f>[1]申报表!E8</f>
        <v>0</v>
      </c>
      <c r="G9" s="34"/>
      <c r="H9" s="35">
        <v>0</v>
      </c>
      <c r="I9" s="35"/>
      <c r="J9" s="17" t="s">
        <v>14</v>
      </c>
    </row>
    <row r="10" spans="1:10" ht="53.15" customHeight="1" x14ac:dyDescent="0.25">
      <c r="A10" s="4" t="s">
        <v>16</v>
      </c>
      <c r="B10" s="33" t="s">
        <v>17</v>
      </c>
      <c r="C10" s="33"/>
      <c r="D10" s="33"/>
      <c r="E10" s="33"/>
      <c r="F10" s="33"/>
      <c r="G10" s="33"/>
      <c r="H10" s="33"/>
      <c r="I10" s="33"/>
      <c r="J10" s="33"/>
    </row>
    <row r="11" spans="1:10" ht="27" customHeight="1" x14ac:dyDescent="0.25">
      <c r="A11" s="29" t="s">
        <v>18</v>
      </c>
      <c r="B11" s="18" t="s">
        <v>19</v>
      </c>
      <c r="C11" s="18" t="s">
        <v>20</v>
      </c>
      <c r="D11" s="5" t="s">
        <v>21</v>
      </c>
      <c r="E11" s="5" t="s">
        <v>22</v>
      </c>
      <c r="F11" s="4" t="s">
        <v>74</v>
      </c>
      <c r="G11" s="16" t="s">
        <v>23</v>
      </c>
      <c r="H11" s="34" t="s">
        <v>24</v>
      </c>
      <c r="I11" s="34"/>
      <c r="J11" s="17" t="s">
        <v>25</v>
      </c>
    </row>
    <row r="12" spans="1:10" s="1" customFormat="1" ht="19" customHeight="1" x14ac:dyDescent="0.25">
      <c r="A12" s="29"/>
      <c r="B12" s="29" t="s">
        <v>26</v>
      </c>
      <c r="C12" s="18" t="s">
        <v>27</v>
      </c>
      <c r="D12" s="19" t="s">
        <v>28</v>
      </c>
      <c r="E12" s="20" t="s">
        <v>29</v>
      </c>
      <c r="F12" s="20" t="s">
        <v>29</v>
      </c>
      <c r="G12" s="20" t="str">
        <f t="shared" ref="G12:G16" si="0">E12</f>
        <v>≥21063公斤</v>
      </c>
      <c r="H12" s="25" t="s">
        <v>30</v>
      </c>
      <c r="I12" s="25"/>
      <c r="J12" s="24"/>
    </row>
    <row r="13" spans="1:10" s="1" customFormat="1" ht="19" customHeight="1" x14ac:dyDescent="0.25">
      <c r="A13" s="29"/>
      <c r="B13" s="29"/>
      <c r="C13" s="18" t="s">
        <v>31</v>
      </c>
      <c r="D13" s="19" t="s">
        <v>32</v>
      </c>
      <c r="E13" s="21" t="s">
        <v>33</v>
      </c>
      <c r="F13" s="21" t="s">
        <v>76</v>
      </c>
      <c r="G13" s="22" t="str">
        <f t="shared" si="0"/>
        <v>=100%</v>
      </c>
      <c r="H13" s="25" t="s">
        <v>77</v>
      </c>
      <c r="I13" s="25"/>
      <c r="J13" s="24"/>
    </row>
    <row r="14" spans="1:10" s="1" customFormat="1" ht="19" customHeight="1" x14ac:dyDescent="0.25">
      <c r="A14" s="29"/>
      <c r="B14" s="29"/>
      <c r="C14" s="29" t="s">
        <v>34</v>
      </c>
      <c r="D14" s="19" t="str">
        <f>[1]申报表!D14</f>
        <v>项目计划开工时间</v>
      </c>
      <c r="E14" s="21" t="s">
        <v>35</v>
      </c>
      <c r="F14" s="21" t="s">
        <v>35</v>
      </c>
      <c r="G14" s="20" t="str">
        <f t="shared" si="0"/>
        <v>2024年3月</v>
      </c>
      <c r="H14" s="25" t="s">
        <v>30</v>
      </c>
      <c r="I14" s="25"/>
      <c r="J14" s="24"/>
    </row>
    <row r="15" spans="1:10" s="1" customFormat="1" ht="19" customHeight="1" x14ac:dyDescent="0.25">
      <c r="A15" s="29"/>
      <c r="B15" s="29"/>
      <c r="C15" s="29"/>
      <c r="D15" s="19" t="str">
        <f>[1]申报表!D15</f>
        <v>项目计划完工时间</v>
      </c>
      <c r="E15" s="21" t="s">
        <v>36</v>
      </c>
      <c r="F15" s="21" t="s">
        <v>76</v>
      </c>
      <c r="G15" s="20" t="str">
        <f t="shared" si="0"/>
        <v>2024年8月</v>
      </c>
      <c r="H15" s="25" t="s">
        <v>77</v>
      </c>
      <c r="I15" s="25"/>
      <c r="J15" s="24"/>
    </row>
    <row r="16" spans="1:10" s="1" customFormat="1" ht="19" customHeight="1" x14ac:dyDescent="0.25">
      <c r="A16" s="29"/>
      <c r="B16" s="29"/>
      <c r="C16" s="29"/>
      <c r="D16" s="19" t="str">
        <f>[1]申报表!D16</f>
        <v>工程完工及时率（100%）</v>
      </c>
      <c r="E16" s="21" t="s">
        <v>33</v>
      </c>
      <c r="F16" s="21" t="s">
        <v>76</v>
      </c>
      <c r="G16" s="22" t="str">
        <f t="shared" si="0"/>
        <v>=100%</v>
      </c>
      <c r="H16" s="25" t="s">
        <v>77</v>
      </c>
      <c r="I16" s="25"/>
      <c r="J16" s="24"/>
    </row>
    <row r="17" spans="1:10" s="1" customFormat="1" ht="19" customHeight="1" x14ac:dyDescent="0.25">
      <c r="A17" s="29"/>
      <c r="B17" s="29"/>
      <c r="C17" s="18" t="s">
        <v>37</v>
      </c>
      <c r="D17" s="19" t="s">
        <v>38</v>
      </c>
      <c r="E17" s="20" t="s">
        <v>39</v>
      </c>
      <c r="F17" s="20" t="s">
        <v>39</v>
      </c>
      <c r="G17" s="20" t="s">
        <v>39</v>
      </c>
      <c r="H17" s="25" t="s">
        <v>30</v>
      </c>
      <c r="I17" s="25"/>
      <c r="J17" s="24"/>
    </row>
    <row r="18" spans="1:10" s="1" customFormat="1" ht="19" customHeight="1" x14ac:dyDescent="0.25">
      <c r="A18" s="29"/>
      <c r="B18" s="30" t="s">
        <v>40</v>
      </c>
      <c r="C18" s="30" t="s">
        <v>41</v>
      </c>
      <c r="D18" s="19" t="s">
        <v>42</v>
      </c>
      <c r="E18" s="20" t="s">
        <v>43</v>
      </c>
      <c r="F18" s="21" t="s">
        <v>76</v>
      </c>
      <c r="G18" s="20" t="s">
        <v>43</v>
      </c>
      <c r="H18" s="25" t="s">
        <v>49</v>
      </c>
      <c r="I18" s="25"/>
      <c r="J18" s="24"/>
    </row>
    <row r="19" spans="1:10" s="1" customFormat="1" ht="19" customHeight="1" x14ac:dyDescent="0.25">
      <c r="A19" s="29"/>
      <c r="B19" s="31"/>
      <c r="C19" s="31"/>
      <c r="D19" s="19" t="s">
        <v>44</v>
      </c>
      <c r="E19" s="20" t="s">
        <v>45</v>
      </c>
      <c r="F19" s="21" t="s">
        <v>76</v>
      </c>
      <c r="G19" s="20" t="s">
        <v>45</v>
      </c>
      <c r="H19" s="25" t="s">
        <v>49</v>
      </c>
      <c r="I19" s="25"/>
      <c r="J19" s="24"/>
    </row>
    <row r="20" spans="1:10" s="1" customFormat="1" ht="36" customHeight="1" x14ac:dyDescent="0.25">
      <c r="A20" s="29"/>
      <c r="B20" s="32"/>
      <c r="C20" s="18" t="s">
        <v>46</v>
      </c>
      <c r="D20" s="19" t="s">
        <v>47</v>
      </c>
      <c r="E20" s="21" t="s">
        <v>48</v>
      </c>
      <c r="F20" s="21" t="s">
        <v>76</v>
      </c>
      <c r="G20" s="20" t="str">
        <f>E20</f>
        <v>长期有效</v>
      </c>
      <c r="H20" s="25" t="s">
        <v>49</v>
      </c>
      <c r="I20" s="25"/>
      <c r="J20" s="24"/>
    </row>
    <row r="21" spans="1:10" s="1" customFormat="1" ht="25" customHeight="1" x14ac:dyDescent="0.25">
      <c r="A21" s="29"/>
      <c r="B21" s="18" t="s">
        <v>50</v>
      </c>
      <c r="C21" s="18" t="s">
        <v>51</v>
      </c>
      <c r="D21" s="19" t="s">
        <v>52</v>
      </c>
      <c r="E21" s="20" t="s">
        <v>53</v>
      </c>
      <c r="F21" s="21" t="s">
        <v>76</v>
      </c>
      <c r="G21" s="20" t="s">
        <v>53</v>
      </c>
      <c r="H21" s="26" t="s">
        <v>54</v>
      </c>
      <c r="I21" s="27"/>
      <c r="J21" s="24"/>
    </row>
  </sheetData>
  <protectedRanges>
    <protectedRange sqref="H6:I8 F7:G7" name="区域2"/>
    <protectedRange sqref="H7:I9 F7:G7" name="区域2_1"/>
  </protectedRanges>
  <mergeCells count="36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H13:I13"/>
    <mergeCell ref="H14:I14"/>
    <mergeCell ref="B8:E8"/>
    <mergeCell ref="F8:G8"/>
    <mergeCell ref="H8:I8"/>
    <mergeCell ref="B9:E9"/>
    <mergeCell ref="F9:G9"/>
    <mergeCell ref="H9:I9"/>
    <mergeCell ref="H20:I20"/>
    <mergeCell ref="H21:I21"/>
    <mergeCell ref="A6:A9"/>
    <mergeCell ref="A11:A21"/>
    <mergeCell ref="B12:B17"/>
    <mergeCell ref="B18:B20"/>
    <mergeCell ref="C14:C16"/>
    <mergeCell ref="C18:C19"/>
    <mergeCell ref="H15:I15"/>
    <mergeCell ref="H16:I16"/>
    <mergeCell ref="H17:I17"/>
    <mergeCell ref="H18:I18"/>
    <mergeCell ref="H19:I19"/>
    <mergeCell ref="B10:J10"/>
    <mergeCell ref="H11:I11"/>
    <mergeCell ref="H12:I12"/>
  </mergeCells>
  <phoneticPr fontId="9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55" t="s">
        <v>56</v>
      </c>
      <c r="B1" s="55"/>
      <c r="C1" s="55"/>
      <c r="D1" s="56"/>
      <c r="E1" s="55"/>
      <c r="F1" s="55"/>
      <c r="G1" s="55"/>
    </row>
    <row r="2" spans="1:8" x14ac:dyDescent="0.25">
      <c r="A2" s="57" t="s">
        <v>57</v>
      </c>
      <c r="B2" s="57"/>
      <c r="C2" s="57"/>
      <c r="D2" s="58"/>
      <c r="E2" s="57"/>
      <c r="F2" s="57"/>
      <c r="G2" s="57"/>
    </row>
    <row r="3" spans="1:8" ht="24" customHeight="1" x14ac:dyDescent="0.25">
      <c r="A3" s="52" t="s">
        <v>2</v>
      </c>
      <c r="B3" s="52"/>
      <c r="C3" s="38" t="e">
        <f>#REF!</f>
        <v>#REF!</v>
      </c>
      <c r="D3" s="59"/>
      <c r="E3" s="36"/>
      <c r="F3" s="36"/>
      <c r="G3" s="36"/>
    </row>
    <row r="4" spans="1:8" ht="24" customHeight="1" x14ac:dyDescent="0.25">
      <c r="A4" s="52" t="s">
        <v>58</v>
      </c>
      <c r="B4" s="52"/>
      <c r="C4" s="38" t="s">
        <v>59</v>
      </c>
      <c r="D4" s="59"/>
      <c r="E4" s="36"/>
      <c r="F4" s="36"/>
      <c r="G4" s="36"/>
    </row>
    <row r="5" spans="1:8" ht="24" customHeight="1" x14ac:dyDescent="0.25">
      <c r="A5" s="52" t="s">
        <v>60</v>
      </c>
      <c r="B5" s="52"/>
      <c r="C5" s="53" t="s">
        <v>61</v>
      </c>
      <c r="D5" s="54"/>
      <c r="E5" s="3" t="s">
        <v>62</v>
      </c>
      <c r="F5" s="36" t="s">
        <v>63</v>
      </c>
      <c r="G5" s="36"/>
      <c r="H5" s="1" t="s">
        <v>64</v>
      </c>
    </row>
    <row r="6" spans="1:8" ht="24" customHeight="1" x14ac:dyDescent="0.25">
      <c r="A6" s="52" t="s">
        <v>65</v>
      </c>
      <c r="B6" s="52"/>
      <c r="C6" s="53" t="s">
        <v>66</v>
      </c>
      <c r="D6" s="54"/>
      <c r="E6" s="3" t="s">
        <v>67</v>
      </c>
      <c r="F6" s="36" t="e">
        <f>#REF!</f>
        <v>#REF!</v>
      </c>
      <c r="G6" s="36"/>
    </row>
    <row r="7" spans="1:8" ht="24" customHeight="1" x14ac:dyDescent="0.25">
      <c r="A7" s="52" t="s">
        <v>68</v>
      </c>
      <c r="B7" s="52"/>
      <c r="C7" s="6" t="s">
        <v>69</v>
      </c>
      <c r="D7" s="36" t="e">
        <f>#REF!</f>
        <v>#REF!</v>
      </c>
      <c r="E7" s="36"/>
      <c r="F7" s="36"/>
      <c r="G7" s="36"/>
    </row>
    <row r="8" spans="1:8" ht="24" customHeight="1" x14ac:dyDescent="0.25">
      <c r="A8" s="52"/>
      <c r="B8" s="52"/>
      <c r="C8" s="3" t="s">
        <v>70</v>
      </c>
      <c r="D8" s="36" t="e">
        <f>#REF!</f>
        <v>#REF!</v>
      </c>
      <c r="E8" s="36"/>
      <c r="F8" s="36"/>
      <c r="G8" s="36"/>
    </row>
    <row r="9" spans="1:8" ht="24" customHeight="1" x14ac:dyDescent="0.25">
      <c r="A9" s="52"/>
      <c r="B9" s="52"/>
      <c r="C9" s="3" t="s">
        <v>15</v>
      </c>
      <c r="D9" s="36" t="e">
        <f>#REF!</f>
        <v>#REF!</v>
      </c>
      <c r="E9" s="36"/>
      <c r="F9" s="36"/>
      <c r="G9" s="36"/>
    </row>
    <row r="10" spans="1:8" ht="72" customHeight="1" x14ac:dyDescent="0.25">
      <c r="A10" s="7" t="s">
        <v>71</v>
      </c>
      <c r="B10" s="47" t="e">
        <f>#REF!</f>
        <v>#REF!</v>
      </c>
      <c r="C10" s="48"/>
      <c r="D10" s="49"/>
      <c r="E10" s="49"/>
      <c r="F10" s="49"/>
      <c r="G10" s="50"/>
    </row>
    <row r="11" spans="1:8" ht="28.15" customHeight="1" x14ac:dyDescent="0.25">
      <c r="A11" s="41" t="s">
        <v>18</v>
      </c>
      <c r="B11" s="9" t="s">
        <v>19</v>
      </c>
      <c r="C11" s="10" t="s">
        <v>20</v>
      </c>
      <c r="D11" s="51" t="s">
        <v>21</v>
      </c>
      <c r="E11" s="52"/>
      <c r="F11" s="52"/>
      <c r="G11" s="3" t="s">
        <v>72</v>
      </c>
    </row>
    <row r="12" spans="1:8" ht="28.15" customHeight="1" x14ac:dyDescent="0.25">
      <c r="A12" s="42"/>
      <c r="B12" s="44" t="s">
        <v>26</v>
      </c>
      <c r="C12" s="11" t="s">
        <v>27</v>
      </c>
      <c r="D12" s="39" t="e">
        <f>#REF!</f>
        <v>#REF!</v>
      </c>
      <c r="E12" s="40"/>
      <c r="F12" s="40"/>
      <c r="G12" s="12" t="e">
        <f>#REF!</f>
        <v>#REF!</v>
      </c>
    </row>
    <row r="13" spans="1:8" ht="28.15" customHeight="1" x14ac:dyDescent="0.25">
      <c r="A13" s="42"/>
      <c r="B13" s="45"/>
      <c r="C13" s="8" t="s">
        <v>31</v>
      </c>
      <c r="D13" s="39" t="e">
        <f>#REF!</f>
        <v>#REF!</v>
      </c>
      <c r="E13" s="40"/>
      <c r="F13" s="40"/>
      <c r="G13" s="13" t="e">
        <f>#REF!</f>
        <v>#REF!</v>
      </c>
    </row>
    <row r="14" spans="1:8" ht="28.15" customHeight="1" x14ac:dyDescent="0.25">
      <c r="A14" s="42"/>
      <c r="B14" s="45"/>
      <c r="C14" s="41" t="s">
        <v>34</v>
      </c>
      <c r="D14" s="39" t="e">
        <f>#REF!</f>
        <v>#REF!</v>
      </c>
      <c r="E14" s="40"/>
      <c r="F14" s="40"/>
      <c r="G14" s="12" t="e">
        <f>#REF!</f>
        <v>#REF!</v>
      </c>
    </row>
    <row r="15" spans="1:8" ht="28.15" customHeight="1" x14ac:dyDescent="0.25">
      <c r="A15" s="42"/>
      <c r="B15" s="45"/>
      <c r="C15" s="42"/>
      <c r="D15" s="39" t="e">
        <f>#REF!</f>
        <v>#REF!</v>
      </c>
      <c r="E15" s="40"/>
      <c r="F15" s="40"/>
      <c r="G15" s="12" t="e">
        <f>#REF!</f>
        <v>#REF!</v>
      </c>
    </row>
    <row r="16" spans="1:8" ht="28.15" customHeight="1" x14ac:dyDescent="0.25">
      <c r="A16" s="42"/>
      <c r="B16" s="45"/>
      <c r="C16" s="43"/>
      <c r="D16" s="39" t="e">
        <f>#REF!</f>
        <v>#REF!</v>
      </c>
      <c r="E16" s="40"/>
      <c r="F16" s="40"/>
      <c r="G16" s="13" t="e">
        <f>#REF!</f>
        <v>#REF!</v>
      </c>
    </row>
    <row r="17" spans="1:7" ht="28.15" customHeight="1" x14ac:dyDescent="0.25">
      <c r="A17" s="42"/>
      <c r="B17" s="46"/>
      <c r="C17" s="8" t="s">
        <v>37</v>
      </c>
      <c r="D17" s="39" t="e">
        <f>#REF!</f>
        <v>#REF!</v>
      </c>
      <c r="E17" s="40"/>
      <c r="F17" s="40"/>
      <c r="G17" s="12" t="e">
        <f>#REF!</f>
        <v>#REF!</v>
      </c>
    </row>
    <row r="18" spans="1:7" ht="28.15" customHeight="1" x14ac:dyDescent="0.25">
      <c r="A18" s="42"/>
      <c r="B18" s="45" t="s">
        <v>40</v>
      </c>
      <c r="C18" s="41" t="s">
        <v>73</v>
      </c>
      <c r="D18" s="39" t="e">
        <f>#REF!</f>
        <v>#REF!</v>
      </c>
      <c r="E18" s="40"/>
      <c r="F18" s="40"/>
      <c r="G18" s="12" t="e">
        <f>#REF!</f>
        <v>#REF!</v>
      </c>
    </row>
    <row r="19" spans="1:7" ht="28.15" customHeight="1" x14ac:dyDescent="0.25">
      <c r="A19" s="42"/>
      <c r="B19" s="45"/>
      <c r="C19" s="42"/>
      <c r="D19" s="39" t="e">
        <f>#REF!</f>
        <v>#REF!</v>
      </c>
      <c r="E19" s="40"/>
      <c r="F19" s="40"/>
      <c r="G19" s="12" t="e">
        <f>#REF!</f>
        <v>#REF!</v>
      </c>
    </row>
    <row r="20" spans="1:7" ht="28.15" customHeight="1" x14ac:dyDescent="0.25">
      <c r="A20" s="42"/>
      <c r="B20" s="45"/>
      <c r="C20" s="42"/>
      <c r="D20" s="39" t="e">
        <f>#REF!</f>
        <v>#REF!</v>
      </c>
      <c r="E20" s="40"/>
      <c r="F20" s="40"/>
      <c r="G20" s="12" t="e">
        <f>#REF!</f>
        <v>#REF!</v>
      </c>
    </row>
    <row r="21" spans="1:7" ht="28.15" customHeight="1" x14ac:dyDescent="0.25">
      <c r="A21" s="42"/>
      <c r="B21" s="45"/>
      <c r="C21" s="43"/>
      <c r="D21" s="39" t="e">
        <f>#REF!</f>
        <v>#REF!</v>
      </c>
      <c r="E21" s="40"/>
      <c r="F21" s="40"/>
      <c r="G21" s="13" t="e">
        <f>#REF!</f>
        <v>#REF!</v>
      </c>
    </row>
    <row r="22" spans="1:7" ht="28.15" customHeight="1" x14ac:dyDescent="0.25">
      <c r="A22" s="42"/>
      <c r="B22" s="45"/>
      <c r="C22" s="41" t="s">
        <v>46</v>
      </c>
      <c r="D22" s="39" t="e">
        <f>#REF!</f>
        <v>#REF!</v>
      </c>
      <c r="E22" s="40"/>
      <c r="F22" s="40"/>
      <c r="G22" s="12" t="e">
        <f>#REF!</f>
        <v>#REF!</v>
      </c>
    </row>
    <row r="23" spans="1:7" ht="28.15" customHeight="1" x14ac:dyDescent="0.25">
      <c r="A23" s="42"/>
      <c r="B23" s="45"/>
      <c r="C23" s="42"/>
      <c r="D23" s="39" t="e">
        <f>#REF!</f>
        <v>#REF!</v>
      </c>
      <c r="E23" s="40"/>
      <c r="F23" s="40"/>
      <c r="G23" s="12" t="e">
        <f>#REF!</f>
        <v>#REF!</v>
      </c>
    </row>
    <row r="24" spans="1:7" ht="28.15" customHeight="1" x14ac:dyDescent="0.25">
      <c r="A24" s="42"/>
      <c r="B24" s="44" t="s">
        <v>50</v>
      </c>
      <c r="C24" s="41" t="s">
        <v>51</v>
      </c>
      <c r="D24" s="39" t="e">
        <f>#REF!</f>
        <v>#REF!</v>
      </c>
      <c r="E24" s="40"/>
      <c r="F24" s="40"/>
      <c r="G24" s="13" t="e">
        <f>#REF!</f>
        <v>#REF!</v>
      </c>
    </row>
    <row r="25" spans="1:7" ht="28.15" customHeight="1" x14ac:dyDescent="0.25">
      <c r="A25" s="43"/>
      <c r="B25" s="46"/>
      <c r="C25" s="43"/>
      <c r="D25" s="39" t="e">
        <f>#REF!</f>
        <v>#REF!</v>
      </c>
      <c r="E25" s="40"/>
      <c r="F25" s="40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6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2024-10-20T05:04:14Z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8C50BF6119FF4ADDA46C2BA78F81A9CA_13</vt:lpwstr>
  </property>
  <property fmtid="{D5CDD505-2E9C-101B-9397-08002B2CF9AE}" pid="4" name="KSOReadingLayout">
    <vt:bool>true</vt:bool>
  </property>
</Properties>
</file>